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74e7d40a37b70926/Documents/EAN/"/>
    </mc:Choice>
  </mc:AlternateContent>
  <xr:revisionPtr revIDLastSave="399" documentId="8_{43F1232A-A3C3-4ADF-9765-FF5E182F9D7F}" xr6:coauthVersionLast="46" xr6:coauthVersionMax="46" xr10:uidLastSave="{6472C2A6-A5FB-4934-A315-008E8C1363CC}"/>
  <bookViews>
    <workbookView xWindow="-120" yWindow="-120" windowWidth="20730" windowHeight="11160" activeTab="1" xr2:uid="{1815B6EE-CB3B-4A78-8F1B-A5DB9A865B2F}"/>
  </bookViews>
  <sheets>
    <sheet name="PESTEL CALIFICACION" sheetId="1" r:id="rId1"/>
    <sheet name="PESTEL GRAFIC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C7" i="2" s="1"/>
  <c r="C5" i="2"/>
  <c r="C6" i="2"/>
  <c r="C8" i="2"/>
  <c r="C9" i="2"/>
  <c r="C4" i="2"/>
  <c r="B5" i="2"/>
  <c r="B9" i="2"/>
  <c r="B4" i="2"/>
  <c r="D42" i="1"/>
  <c r="D41" i="1"/>
  <c r="D39" i="1"/>
  <c r="D38" i="1"/>
  <c r="D37" i="1"/>
  <c r="C38" i="1"/>
  <c r="C39" i="1"/>
  <c r="B6" i="2" s="1"/>
  <c r="C41" i="1"/>
  <c r="B8" i="2" s="1"/>
  <c r="C40" i="1"/>
  <c r="B7" i="2" s="1"/>
  <c r="C37" i="1"/>
</calcChain>
</file>

<file path=xl/sharedStrings.xml><?xml version="1.0" encoding="utf-8"?>
<sst xmlns="http://schemas.openxmlformats.org/spreadsheetml/2006/main" count="114" uniqueCount="91">
  <si>
    <t>FACTORES EXTERNOS</t>
  </si>
  <si>
    <t>OPORTUNIDADES</t>
  </si>
  <si>
    <t>AMENAZAS</t>
  </si>
  <si>
    <t>POLITICO</t>
  </si>
  <si>
    <t>Facilidades para exportación "Exportafacil Colombia" (Compes 3628 de 2009)</t>
  </si>
  <si>
    <t>http://www.mipymes.gov.co/mipymes/media/mipymes/Documentos/CONPES-3628-DE-2009.pdf</t>
  </si>
  <si>
    <t>https://colaboracion.dnp.gov.co/CDT/Conpes/Econ%C3%B3micos/4011.pdf</t>
  </si>
  <si>
    <t>Cambio de gobierno en 2022: El nuevo gobierno puede disminuir el apoyo a las Pymes y MiPymes.</t>
  </si>
  <si>
    <t>https://colaboracion.dnp.gov.co/CDT/Conpes/Econ%C3%B3micos/3956.pdf</t>
  </si>
  <si>
    <t>Convocatorias del fondo de emprendimiento departamental (Cundinamarca)</t>
  </si>
  <si>
    <t>http://www.cundinamarca.gov.co/Home/SecretariasEntidades.gc/SecCompyDesEconomico</t>
  </si>
  <si>
    <t>ECONOMICO</t>
  </si>
  <si>
    <t>http://www.scielo.org.co/pdf/ean/n82/0120-8160-ean-82-00123.pdf</t>
  </si>
  <si>
    <t>Importación de productos terminados, Colombia tiene varios TLCs (China, USA, Unión Europea)</t>
  </si>
  <si>
    <t>Importación de materia prima impulsada por los TLCs que tiene Colombia (China, USA, Unión Europea)</t>
  </si>
  <si>
    <t>http://ojs.tdea.edu.co/index.php/agora/article/download/372/390</t>
  </si>
  <si>
    <t>Aumento de la inflación</t>
  </si>
  <si>
    <t>Disminución de la inflación</t>
  </si>
  <si>
    <t>Alta tasa tributaria para las empresas (Reforma tributaria)</t>
  </si>
  <si>
    <t>https://www.larepublica.co/economia/microempresarios-asi-tributaran-con-la-reforma-de-2019-2810156</t>
  </si>
  <si>
    <t>Ley de emprendimiento (Ley 2069 de 31 de diciembre 2020)</t>
  </si>
  <si>
    <t>https://innpulsacolombia.com/sites/default/files/documentos-recursos-pdf/Infografi%CC%81a_ley_emprendimiento%20%283%29.pdf</t>
  </si>
  <si>
    <t>Reducción de tarifas y medidas
que facilitan la constitución y el funcionamiento de
las empresas.</t>
  </si>
  <si>
    <t xml:space="preserve"> Programas de emprendimiento ofrecidos por  iNNpulsa</t>
  </si>
  <si>
    <t>https://emprendimientoinnpulsa.com/pagina/programas
https://www.colombiafintech.co/novedades/como-pueden-financiarse-los-emprendedores-en-colombia</t>
  </si>
  <si>
    <t>https://www.colombiafintech.co/novedades/como-pueden-financiarse-los-emprendedores-en-colombia</t>
  </si>
  <si>
    <t>Financiación por medio de la banca tradicional</t>
  </si>
  <si>
    <t>Sociedades BIC</t>
  </si>
  <si>
    <t>https://www.mincit.gov.co/minindustria/sociedades-bic/ebook-sociedades-bic-02dic.aspx</t>
  </si>
  <si>
    <t>Fondo de la Alianza del Pacífico</t>
  </si>
  <si>
    <t>https://www.mineducacion.gov.co/1759/w3-article-389254.html?_noredirect=1
https://www.semana.com/vida-moderna/articulo/reabrir-los-colegios-en-colombia-la-ministra-de-educacion-responde-entrevista/690665/</t>
  </si>
  <si>
    <t>SOCIO-CULTURAL</t>
  </si>
  <si>
    <t>http://razonypalabra.org.mx/anteriores/n35/erobles.html
https://journals.openedition.org/polis/6242</t>
  </si>
  <si>
    <t>Nivel de ingresos población clase media</t>
  </si>
  <si>
    <t>https://www.portafolio.co/economia/asi-es-la-riqueza-de-los-colombianos-528116</t>
  </si>
  <si>
    <t>https://www.dane.gov.co/files/dane-para-ninos/sabias-que.html#:~:text=De%20las%2053.295%20sedes%20educativas,en%20b%C3%A1sica%20secundaria%20y%20media.</t>
  </si>
  <si>
    <t>https://www.expansion.com/economia-digital/2020/08/20/5f3d852f468aeb11628b45c3.html
https://www.larepublica.co/empresas/los-ingresos-de-ventas-digitales-en-colombia-crecieron-130-durante-los-meses-de-pandemia-3089977#:~:text=%22Los%20ingresos%20por%20ventas%20digitales,en%20Colombia%20durante%20la%20pandemia%22&amp;text=Seg%C3%BAn%20datos%20de%20la%20empresa,la%20cifra%20fue%20de%20130%25.</t>
  </si>
  <si>
    <t>TECNOLOGICO</t>
  </si>
  <si>
    <t>http://mizaradditive.com/que-es-fabricacion-aditiva/#:~:text=La%20fabricaci%C3%B3n%20aditiva%2C%20o%20fabricaci%C3%B3n,controlada%20all%C3%AD%20donde%20es%20necesario.</t>
  </si>
  <si>
    <t>Evolución de la fabricación aditiva</t>
  </si>
  <si>
    <t>Fortalecimiento del e-commerce</t>
  </si>
  <si>
    <t>https://marketing4ecommerce.mx/que-es-el-ecommerce
https://www.ecommercenews.pe/comercio-electronico/2020/comercio-electronico-colombia.html</t>
  </si>
  <si>
    <t>https://trimaker.com/verdadero-costo-de-impresion-3d-con-calculadora-online-gratis/</t>
  </si>
  <si>
    <t>ECOLOGICO</t>
  </si>
  <si>
    <t>https://impresiontresde.com/impresion-3d-en-la-lucha-contra-el-cambio-climatico/</t>
  </si>
  <si>
    <t>https://www.3dnatives.com/es/top-10-de-iniciativas-que-combinan-la-impresion-3d-y-la-ecologia-19012016/</t>
  </si>
  <si>
    <t>https://dynapro3d.com/la-impresion-3d-reciclaje-del-plastico-vez-mas-cerca/</t>
  </si>
  <si>
    <t>https://www.mincit.gov.co/ministerio/normograma-sig/procesos-de-apoyo/gestion-de-recursos-fisicos/decretos/decreto-1713-de-2002.aspx
http://greenpeace.co/pdf/2019/gp_informe_plasticos_colombia_02.pdf</t>
  </si>
  <si>
    <t>http://www.scielo.org.co/pdf/ring/n23/n23a3.pdf</t>
  </si>
  <si>
    <t>LEGAL</t>
  </si>
  <si>
    <t>Leyes sobre propiedad intelectual</t>
  </si>
  <si>
    <t>http://propiedadintelectual.unal.edu.co/tramites-internos/normatividad/</t>
  </si>
  <si>
    <t>https://www.minambiente.gov.co/index.php/normativa/leyes</t>
  </si>
  <si>
    <t>https://www.sic.gov.co/estatutos-consumidor#:~:text=Ley%201480%20de%202011&amp;text=La%20protecci%C3%B3n%20de%20los%20consumidores,La%20educaci%C3%B3n%20del%20consumidor.</t>
  </si>
  <si>
    <t>Leyes de protección al consumidor</t>
  </si>
  <si>
    <t>Leyes y normativa sector de educación</t>
  </si>
  <si>
    <t>https://www.mineducacion.gov.co/portal/Normatividad/</t>
  </si>
  <si>
    <t>POLITICA</t>
  </si>
  <si>
    <t>ECONOMICA</t>
  </si>
  <si>
    <t xml:space="preserve">ECOLOGICO </t>
  </si>
  <si>
    <t>Referencia</t>
  </si>
  <si>
    <t>https://www.ccc.org.co/file/2011/12/Como-aprovechar-los-acuerdos-comerciales.pdf</t>
  </si>
  <si>
    <t>TOTAL OPORTUNIDADES</t>
  </si>
  <si>
    <t>TOTAL AMENAZAS</t>
  </si>
  <si>
    <t xml:space="preserve">PUNTAJES </t>
  </si>
  <si>
    <t>Calificación (1:bajo, 2:medio bajo, 3: medio, 4:media alto, 5:alto)</t>
  </si>
  <si>
    <t>Cambios en acuerdos internacionales para importación de materias prima</t>
  </si>
  <si>
    <t>Presupuesto educación</t>
  </si>
  <si>
    <t>Capacitación para uso de las maquinas de fabricación aditiva</t>
  </si>
  <si>
    <t>Capacitación en marketing digital</t>
  </si>
  <si>
    <t>Descripción</t>
  </si>
  <si>
    <t>Cambio de gobierno en 2022: El nuevo gobierno puede aumentar el apoyo a las Pymes y MiPymes.</t>
  </si>
  <si>
    <t>Apoyo al emprendimiento (política nacional de emprendimiento - Compes 4011 de 2020)</t>
  </si>
  <si>
    <t>Mejoras en la política de formalización empresarial (Compes 3956 de 2019)</t>
  </si>
  <si>
    <t>Recuperación económica postpandemia.</t>
  </si>
  <si>
    <t>Crisis económica generada por la pandemia</t>
  </si>
  <si>
    <t>Complejidad de los múltiples impuestos aplicados a las empresas (Reforma tributaria)</t>
  </si>
  <si>
    <t>Exoneración de aportes parafiscales aplicando el sistema de régimen simple al tributar</t>
  </si>
  <si>
    <t>Financiación por medio del gobierno (Bancóldex)</t>
  </si>
  <si>
    <t>Ángeles inversionistas</t>
  </si>
  <si>
    <t>Relación positiva entre la cultura y  la tecnología</t>
  </si>
  <si>
    <t>Cantidad alta de estudiantes en básica primaria</t>
  </si>
  <si>
    <t>Aumento de la adquisición de bienes por internet</t>
  </si>
  <si>
    <t>Popularidad y bajo coste de la tecnología de fabricación aditiva</t>
  </si>
  <si>
    <t>Impacto positivo de la impresión 3D en el cambio climático</t>
  </si>
  <si>
    <t>Restricciones hacia la generación de residuos plásticos</t>
  </si>
  <si>
    <t>Materias primas ecológicas para impresión 3D</t>
  </si>
  <si>
    <t>Reciclaje de plásticos para impresión 3D</t>
  </si>
  <si>
    <t>Aplicación de la logística inversa</t>
  </si>
  <si>
    <t>Leyes de protección medioambiental</t>
  </si>
  <si>
    <t>https://dapre.presidencia.gov.co/normativa/normativa/LEY%202069%20DEL%2031%20DE%20DICIEMBRE%20DE%202020.pdf
https://innpulsacolombia.com/sites/default/files/documentos-recursos-pdf/Infografi%CC%81a_ley_emprendimiento%20%283%29.pdf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</si>
</sst>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horizontal="left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 shrinkToFit="1"/>
    </xf>
    <xf numFmtId="0" fontId="0" fillId="5" borderId="1" xfId="0" applyFill="1" applyBorder="1" applyAlignment="1">
      <alignment horizontal="left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2" fillId="5" borderId="1" xfId="1" applyFill="1" applyBorder="1" applyAlignment="1">
      <alignment horizontal="left" vertical="center" wrapText="1" shrinkToFit="1"/>
    </xf>
    <xf numFmtId="0" fontId="0" fillId="6" borderId="1" xfId="0" applyFill="1" applyBorder="1" applyAlignment="1">
      <alignment horizontal="center" vertical="center" wrapText="1" shrinkToFit="1"/>
    </xf>
    <xf numFmtId="0" fontId="0" fillId="6" borderId="1" xfId="0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4" borderId="1" xfId="0" applyFont="1" applyFill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1" fillId="5" borderId="2" xfId="0" applyFont="1" applyFill="1" applyBorder="1" applyAlignment="1">
      <alignment horizontal="center" vertical="center" wrapText="1" shrinkToFit="1"/>
    </xf>
    <xf numFmtId="0" fontId="1" fillId="6" borderId="2" xfId="0" applyFont="1" applyFill="1" applyBorder="1" applyAlignment="1">
      <alignment horizontal="center" vertical="center" wrapText="1" shrinkToFit="1"/>
    </xf>
    <xf numFmtId="0" fontId="0" fillId="5" borderId="4" xfId="0" applyFill="1" applyBorder="1" applyAlignment="1">
      <alignment horizontal="left" vertical="center" wrapText="1" shrinkToFit="1"/>
    </xf>
    <xf numFmtId="0" fontId="0" fillId="5" borderId="4" xfId="0" applyFill="1" applyBorder="1" applyAlignment="1">
      <alignment horizontal="center" vertical="center" wrapText="1" shrinkToFit="1"/>
    </xf>
    <xf numFmtId="0" fontId="2" fillId="5" borderId="4" xfId="1" applyFill="1" applyBorder="1" applyAlignment="1">
      <alignment horizontal="center" vertical="center" wrapText="1" shrinkToFit="1"/>
    </xf>
    <xf numFmtId="0" fontId="0" fillId="6" borderId="4" xfId="0" applyFill="1" applyBorder="1" applyAlignment="1">
      <alignment horizontal="left" vertical="center" wrapText="1" shrinkToFit="1"/>
    </xf>
    <xf numFmtId="0" fontId="0" fillId="6" borderId="4" xfId="0" applyFill="1" applyBorder="1" applyAlignment="1">
      <alignment horizontal="center" vertical="center" wrapText="1" shrinkToFit="1"/>
    </xf>
    <xf numFmtId="0" fontId="0" fillId="6" borderId="5" xfId="0" applyFill="1" applyBorder="1" applyAlignment="1">
      <alignment horizontal="center" vertical="center" wrapText="1" shrinkToFit="1"/>
    </xf>
    <xf numFmtId="0" fontId="2" fillId="6" borderId="7" xfId="1" applyFill="1" applyBorder="1" applyAlignment="1">
      <alignment horizontal="left" vertical="center" wrapText="1" shrinkToFit="1"/>
    </xf>
    <xf numFmtId="0" fontId="0" fillId="5" borderId="9" xfId="0" applyFill="1" applyBorder="1" applyAlignment="1">
      <alignment horizontal="left" vertical="center" wrapText="1" shrinkToFit="1"/>
    </xf>
    <xf numFmtId="0" fontId="0" fillId="5" borderId="9" xfId="0" applyFill="1" applyBorder="1" applyAlignment="1">
      <alignment horizontal="center" vertical="center" wrapText="1" shrinkToFit="1"/>
    </xf>
    <xf numFmtId="0" fontId="2" fillId="5" borderId="9" xfId="1" applyFill="1" applyBorder="1" applyAlignment="1">
      <alignment horizontal="left" vertical="center" wrapText="1" shrinkToFit="1"/>
    </xf>
    <xf numFmtId="0" fontId="0" fillId="6" borderId="9" xfId="0" applyFill="1" applyBorder="1" applyAlignment="1">
      <alignment horizontal="left" vertical="center" wrapText="1" shrinkToFit="1"/>
    </xf>
    <xf numFmtId="0" fontId="2" fillId="6" borderId="10" xfId="1" applyFill="1" applyBorder="1" applyAlignment="1">
      <alignment horizontal="left" vertical="center" wrapText="1" shrinkToFit="1"/>
    </xf>
    <xf numFmtId="0" fontId="0" fillId="6" borderId="5" xfId="0" applyFill="1" applyBorder="1" applyAlignment="1">
      <alignment horizontal="left" vertical="center" wrapText="1" shrinkToFit="1"/>
    </xf>
    <xf numFmtId="0" fontId="0" fillId="6" borderId="7" xfId="0" applyFill="1" applyBorder="1" applyAlignment="1">
      <alignment horizontal="left" vertical="center" wrapText="1" shrinkToFit="1"/>
    </xf>
    <xf numFmtId="0" fontId="0" fillId="6" borderId="10" xfId="0" applyFill="1" applyBorder="1" applyAlignment="1">
      <alignment horizontal="left" vertical="center" wrapText="1" shrinkToFit="1"/>
    </xf>
    <xf numFmtId="0" fontId="2" fillId="5" borderId="4" xfId="1" applyFill="1" applyBorder="1" applyAlignment="1">
      <alignment horizontal="left" vertical="center" wrapText="1" shrinkToFit="1"/>
    </xf>
    <xf numFmtId="0" fontId="2" fillId="6" borderId="5" xfId="1" applyFill="1" applyBorder="1" applyAlignment="1">
      <alignment horizontal="left" vertical="center" wrapText="1" shrinkToFit="1"/>
    </xf>
    <xf numFmtId="0" fontId="0" fillId="6" borderId="9" xfId="0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horizontal="left" vertical="center" wrapText="1" shrinkToFit="1"/>
    </xf>
    <xf numFmtId="0" fontId="0" fillId="8" borderId="1" xfId="0" applyFill="1" applyBorder="1" applyAlignment="1">
      <alignment horizontal="center" vertical="center" wrapText="1" shrinkToFit="1"/>
    </xf>
    <xf numFmtId="0" fontId="2" fillId="8" borderId="7" xfId="1" applyFill="1" applyBorder="1" applyAlignment="1">
      <alignment horizontal="left" vertical="center" wrapText="1" shrinkToFit="1"/>
    </xf>
    <xf numFmtId="0" fontId="0" fillId="8" borderId="9" xfId="0" applyFill="1" applyBorder="1" applyAlignment="1">
      <alignment horizontal="left" vertical="center" wrapText="1" shrinkToFit="1"/>
    </xf>
    <xf numFmtId="0" fontId="0" fillId="8" borderId="9" xfId="0" applyFill="1" applyBorder="1" applyAlignment="1">
      <alignment horizontal="center" vertical="center" wrapText="1" shrinkToFit="1"/>
    </xf>
    <xf numFmtId="0" fontId="2" fillId="8" borderId="10" xfId="1" applyFill="1" applyBorder="1" applyAlignment="1">
      <alignment horizontal="left" vertical="center" wrapText="1" shrinkToFit="1"/>
    </xf>
    <xf numFmtId="0" fontId="0" fillId="8" borderId="7" xfId="0" applyFill="1" applyBorder="1" applyAlignment="1">
      <alignment horizontal="left" vertical="center" wrapText="1" shrinkToFit="1"/>
    </xf>
    <xf numFmtId="0" fontId="0" fillId="8" borderId="10" xfId="0" applyFill="1" applyBorder="1" applyAlignment="1">
      <alignment horizontal="left" vertical="center" wrapText="1" shrinkToFit="1"/>
    </xf>
    <xf numFmtId="0" fontId="0" fillId="8" borderId="4" xfId="0" applyFill="1" applyBorder="1" applyAlignment="1">
      <alignment horizontal="left" vertical="center" wrapText="1" shrinkToFit="1"/>
    </xf>
    <xf numFmtId="0" fontId="0" fillId="8" borderId="4" xfId="0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4" borderId="1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7" borderId="1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 shrinkToFit="1"/>
    </xf>
    <xf numFmtId="0" fontId="1" fillId="7" borderId="14" xfId="0" applyFont="1" applyFill="1" applyBorder="1" applyAlignment="1">
      <alignment horizontal="center" vertical="center" wrapText="1" shrinkToFit="1"/>
    </xf>
    <xf numFmtId="0" fontId="1" fillId="7" borderId="15" xfId="0" applyFont="1" applyFill="1" applyBorder="1" applyAlignment="1">
      <alignment horizontal="center" vertical="center" wrapText="1" shrinkToFit="1"/>
    </xf>
    <xf numFmtId="0" fontId="1" fillId="7" borderId="16" xfId="0" applyFont="1" applyFill="1" applyBorder="1" applyAlignment="1">
      <alignment horizontal="center" vertical="center" wrapText="1" shrinkToFi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OPORTUNIDADES Y AMENAZAS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Calificación oportunidades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'PESTEL GRAFICAS'!$A$4:$A$9</c:f>
              <c:strCache>
                <c:ptCount val="6"/>
                <c:pt idx="0">
                  <c:v>POLITICA</c:v>
                </c:pt>
                <c:pt idx="1">
                  <c:v>ECONOMICA</c:v>
                </c:pt>
                <c:pt idx="2">
                  <c:v>SOCIO-CULTURAL</c:v>
                </c:pt>
                <c:pt idx="3">
                  <c:v>TECNOLOGICO</c:v>
                </c:pt>
                <c:pt idx="4">
                  <c:v>ECOLOGICO </c:v>
                </c:pt>
                <c:pt idx="5">
                  <c:v>LEGAL</c:v>
                </c:pt>
              </c:strCache>
            </c:strRef>
          </c:cat>
          <c:val>
            <c:numRef>
              <c:f>'PESTEL GRAFICAS'!$B$4:$B$9</c:f>
              <c:numCache>
                <c:formatCode>0.0</c:formatCode>
                <c:ptCount val="6"/>
                <c:pt idx="0">
                  <c:v>4.333333333333333</c:v>
                </c:pt>
                <c:pt idx="1">
                  <c:v>4.1818181818181817</c:v>
                </c:pt>
                <c:pt idx="2">
                  <c:v>4.333333333333333</c:v>
                </c:pt>
                <c:pt idx="3">
                  <c:v>4.666666666666667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B-4FCD-A2CD-F262845AADCE}"/>
            </c:ext>
          </c:extLst>
        </c:ser>
        <c:ser>
          <c:idx val="1"/>
          <c:order val="1"/>
          <c:tx>
            <c:v>Calificación amenazas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'PESTEL GRAFICAS'!$A$4:$A$9</c:f>
              <c:strCache>
                <c:ptCount val="6"/>
                <c:pt idx="0">
                  <c:v>POLITICA</c:v>
                </c:pt>
                <c:pt idx="1">
                  <c:v>ECONOMICA</c:v>
                </c:pt>
                <c:pt idx="2">
                  <c:v>SOCIO-CULTURAL</c:v>
                </c:pt>
                <c:pt idx="3">
                  <c:v>TECNOLOGICO</c:v>
                </c:pt>
                <c:pt idx="4">
                  <c:v>ECOLOGICO </c:v>
                </c:pt>
                <c:pt idx="5">
                  <c:v>LEGAL</c:v>
                </c:pt>
              </c:strCache>
            </c:strRef>
          </c:cat>
          <c:val>
            <c:numRef>
              <c:f>'PESTEL GRAFICAS'!$C$4:$C$9</c:f>
              <c:numCache>
                <c:formatCode>0.0</c:formatCode>
                <c:ptCount val="6"/>
                <c:pt idx="0">
                  <c:v>3.5</c:v>
                </c:pt>
                <c:pt idx="1">
                  <c:v>4.333333333333333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CB-4FCD-A2CD-F262845AA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544256"/>
        <c:axId val="1930546752"/>
      </c:radarChart>
      <c:catAx>
        <c:axId val="19305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546752"/>
        <c:crosses val="autoZero"/>
        <c:auto val="1"/>
        <c:lblAlgn val="ctr"/>
        <c:lblOffset val="100"/>
        <c:noMultiLvlLbl val="0"/>
      </c:catAx>
      <c:valAx>
        <c:axId val="193054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054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228599</xdr:colOff>
      <xdr:row>1</xdr:row>
      <xdr:rowOff>9525</xdr:rowOff>
    </xdr:from>
    <xdr:to>
      <xdr:col>11</xdr:col>
      <xdr:colOff>219075</xdr:colOff>
      <xdr:row>14</xdr:row>
      <xdr:rowOff>57150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41683BA-4426-4F19-B8EB-C3CFDC1B5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92D050"/>
      </a:accent1>
      <a:accent2>
        <a:srgbClr val="FF0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mprendimientoinnpulsa.com/pagina/programas" TargetMode="External"/><Relationship Id="rId18" Type="http://schemas.openxmlformats.org/officeDocument/2006/relationships/hyperlink" Target="https://www.colombiafintech.co/novedades/como-pueden-financiarse-los-emprendedores-en-colombia" TargetMode="External"/><Relationship Id="rId26" Type="http://schemas.openxmlformats.org/officeDocument/2006/relationships/hyperlink" Target="https://trimaker.com/verdadero-costo-de-impresion-3d-con-calculadora-online-gratis/" TargetMode="External"/><Relationship Id="rId21" Type="http://schemas.openxmlformats.org/officeDocument/2006/relationships/hyperlink" Target="https://www.portafolio.co/economia/asi-es-la-riqueza-de-los-colombianos-528116" TargetMode="External"/><Relationship Id="rId34" Type="http://schemas.openxmlformats.org/officeDocument/2006/relationships/hyperlink" Target="https://www.sic.gov.co/estatutos-consumidor" TargetMode="External"/><Relationship Id="rId7" Type="http://schemas.openxmlformats.org/officeDocument/2006/relationships/hyperlink" Target="http://www.cundinamarca.gov.co/Home/SecretariasEntidades.gc/SecCompyDesEconomico" TargetMode="External"/><Relationship Id="rId12" Type="http://schemas.openxmlformats.org/officeDocument/2006/relationships/hyperlink" Target="https://innpulsacolombia.com/sites/default/files/documentos-recursos-pdf/Infografi%CC%81a_ley_emprendimiento%20%283%29.pdf" TargetMode="External"/><Relationship Id="rId17" Type="http://schemas.openxmlformats.org/officeDocument/2006/relationships/hyperlink" Target="https://www.colombiafintech.co/novedades/como-pueden-financiarse-los-emprendedores-en-colombia" TargetMode="External"/><Relationship Id="rId25" Type="http://schemas.openxmlformats.org/officeDocument/2006/relationships/hyperlink" Target="https://marketing4ecommerce.mx/que-es-el-ecommerce/" TargetMode="External"/><Relationship Id="rId33" Type="http://schemas.openxmlformats.org/officeDocument/2006/relationships/hyperlink" Target="https://www.minambiente.gov.co/index.php/normativa/leyes" TargetMode="External"/><Relationship Id="rId2" Type="http://schemas.openxmlformats.org/officeDocument/2006/relationships/hyperlink" Target="http://www.scielo.org.co/pdf/ean/n82/0120-8160-ean-82-00123.pdf" TargetMode="External"/><Relationship Id="rId16" Type="http://schemas.openxmlformats.org/officeDocument/2006/relationships/hyperlink" Target="https://www.mincit.gov.co/minindustria/sociedades-bic/ebook-sociedades-bic-02dic.aspx" TargetMode="External"/><Relationship Id="rId20" Type="http://schemas.openxmlformats.org/officeDocument/2006/relationships/hyperlink" Target="http://razonypalabra.org.mx/anteriores/n35/erobles.html" TargetMode="External"/><Relationship Id="rId29" Type="http://schemas.openxmlformats.org/officeDocument/2006/relationships/hyperlink" Target="https://dynapro3d.com/la-impresion-3d-reciclaje-del-plastico-vez-mas-cerca/" TargetMode="External"/><Relationship Id="rId1" Type="http://schemas.openxmlformats.org/officeDocument/2006/relationships/hyperlink" Target="http://www.scielo.org.co/pdf/ean/n82/0120-8160-ean-82-00123.pdf" TargetMode="External"/><Relationship Id="rId6" Type="http://schemas.openxmlformats.org/officeDocument/2006/relationships/hyperlink" Target="https://colaboracion.dnp.gov.co/CDT/Conpes/Econ%C3%B3micos/3956.pdf" TargetMode="External"/><Relationship Id="rId11" Type="http://schemas.openxmlformats.org/officeDocument/2006/relationships/hyperlink" Target="https://dapre.presidencia.gov.co/normativa/normativa/LEY%202069%20DEL%2031%20DE%20DICIEMBRE%20DE%202020.pdf" TargetMode="External"/><Relationship Id="rId24" Type="http://schemas.openxmlformats.org/officeDocument/2006/relationships/hyperlink" Target="http://mizaradditive.com/que-es-fabricacion-aditiva/" TargetMode="External"/><Relationship Id="rId32" Type="http://schemas.openxmlformats.org/officeDocument/2006/relationships/hyperlink" Target="http://propiedadintelectual.unal.edu.co/tramites-internos/normatividad/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colaboracion.dnp.gov.co/CDT/Conpes/Econ%C3%B3micos/4011.pdf" TargetMode="External"/><Relationship Id="rId15" Type="http://schemas.openxmlformats.org/officeDocument/2006/relationships/hyperlink" Target="https://www.colombiafintech.co/novedades/como-pueden-financiarse-los-emprendedores-en-colombia" TargetMode="External"/><Relationship Id="rId23" Type="http://schemas.openxmlformats.org/officeDocument/2006/relationships/hyperlink" Target="https://www.expansion.com/economia-digital/2020/08/20/5f3d852f468aeb11628b45c3.html" TargetMode="External"/><Relationship Id="rId28" Type="http://schemas.openxmlformats.org/officeDocument/2006/relationships/hyperlink" Target="https://www.3dnatives.com/es/top-10-de-iniciativas-que-combinan-la-impresion-3d-y-la-ecologia-19012016/" TargetMode="External"/><Relationship Id="rId36" Type="http://schemas.openxmlformats.org/officeDocument/2006/relationships/hyperlink" Target="https://www.ccc.org.co/file/2011/12/Como-aprovechar-los-acuerdos-comerciales.pdf" TargetMode="External"/><Relationship Id="rId10" Type="http://schemas.openxmlformats.org/officeDocument/2006/relationships/hyperlink" Target="https://www.larepublica.co/economia/microempresarios-asi-tributaran-con-la-reforma-de-2019-2810156" TargetMode="External"/><Relationship Id="rId19" Type="http://schemas.openxmlformats.org/officeDocument/2006/relationships/hyperlink" Target="https://www.mineducacion.gov.co/1759/w3-article-389254.html?_noredirect=1" TargetMode="External"/><Relationship Id="rId31" Type="http://schemas.openxmlformats.org/officeDocument/2006/relationships/hyperlink" Target="http://www.scielo.org.co/pdf/ring/n23/n23a3.pdf" TargetMode="External"/><Relationship Id="rId4" Type="http://schemas.openxmlformats.org/officeDocument/2006/relationships/hyperlink" Target="http://www.mipymes.gov.co/mipymes/media/mipymes/Documentos/CONPES-3628-DE-2009.pdf" TargetMode="External"/><Relationship Id="rId9" Type="http://schemas.openxmlformats.org/officeDocument/2006/relationships/hyperlink" Target="http://ojs.tdea.edu.co/index.php/agora/article/download/372/390" TargetMode="External"/><Relationship Id="rId14" Type="http://schemas.openxmlformats.org/officeDocument/2006/relationships/hyperlink" Target="https://www.colombiafintech.co/novedades/como-pueden-financiarse-los-emprendedores-en-colombia" TargetMode="External"/><Relationship Id="rId22" Type="http://schemas.openxmlformats.org/officeDocument/2006/relationships/hyperlink" Target="https://www.dane.gov.co/files/dane-para-ninos/sabias-que.html" TargetMode="External"/><Relationship Id="rId27" Type="http://schemas.openxmlformats.org/officeDocument/2006/relationships/hyperlink" Target="https://impresiontresde.com/impresion-3d-en-la-lucha-contra-el-cambio-climatico/" TargetMode="External"/><Relationship Id="rId30" Type="http://schemas.openxmlformats.org/officeDocument/2006/relationships/hyperlink" Target="https://www.mincit.gov.co/ministerio/normograma-sig/procesos-de-apoyo/gestion-de-recursos-fisicos/decretos/decreto-1713-de-2002.aspx" TargetMode="External"/><Relationship Id="rId35" Type="http://schemas.openxmlformats.org/officeDocument/2006/relationships/hyperlink" Target="https://www.mineducacion.gov.co/portal/Normatividad/" TargetMode="External"/><Relationship Id="rId8" Type="http://schemas.openxmlformats.org/officeDocument/2006/relationships/hyperlink" Target="http://ojs.tdea.edu.co/index.php/agora/article/download/372/390" TargetMode="External"/><Relationship Id="rId3" Type="http://schemas.openxmlformats.org/officeDocument/2006/relationships/hyperlink" Target="http://www.scielo.org.co/pdf/ean/n82/0120-8160-ean-82-001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4DBE-38EF-4C2E-A43B-16CCCCEEA059}">
  <dimension ref="A1:G42"/>
  <sheetViews>
    <sheetView topLeftCell="A29" workbookViewId="0">
      <selection activeCell="D27" sqref="D27"/>
    </sheetView>
  </sheetViews>
  <sheetFormatPr baseColWidth="10" defaultRowHeight="15" x14ac:dyDescent="0.25"/>
  <cols>
    <col min="1" max="1" width="19.7109375" style="43" bestFit="1" customWidth="1"/>
    <col min="2" max="2" width="50" style="2" bestFit="1" customWidth="1"/>
    <col min="3" max="3" width="17.28515625" style="1" customWidth="1"/>
    <col min="4" max="4" width="39.5703125" style="2" customWidth="1"/>
    <col min="5" max="5" width="43" style="2" customWidth="1"/>
    <col min="6" max="6" width="15.85546875" style="1" customWidth="1"/>
    <col min="7" max="7" width="43.140625" style="2" customWidth="1"/>
    <col min="8" max="16384" width="11.42578125" style="2"/>
  </cols>
  <sheetData>
    <row r="1" spans="1:7" s="1" customFormat="1" x14ac:dyDescent="0.25">
      <c r="A1" s="44" t="s">
        <v>0</v>
      </c>
      <c r="B1" s="47" t="s">
        <v>1</v>
      </c>
      <c r="C1" s="47"/>
      <c r="D1" s="47"/>
      <c r="E1" s="46" t="s">
        <v>2</v>
      </c>
      <c r="F1" s="46"/>
      <c r="G1" s="46"/>
    </row>
    <row r="2" spans="1:7" s="1" customFormat="1" ht="75.75" thickBot="1" x14ac:dyDescent="0.3">
      <c r="A2" s="45"/>
      <c r="B2" s="13" t="s">
        <v>70</v>
      </c>
      <c r="C2" s="13" t="s">
        <v>65</v>
      </c>
      <c r="D2" s="13" t="s">
        <v>60</v>
      </c>
      <c r="E2" s="14" t="s">
        <v>70</v>
      </c>
      <c r="F2" s="14" t="s">
        <v>65</v>
      </c>
      <c r="G2" s="14" t="s">
        <v>60</v>
      </c>
    </row>
    <row r="3" spans="1:7" s="1" customFormat="1" ht="120" x14ac:dyDescent="0.25">
      <c r="A3" s="52" t="s">
        <v>3</v>
      </c>
      <c r="B3" s="15" t="s">
        <v>20</v>
      </c>
      <c r="C3" s="16">
        <v>5</v>
      </c>
      <c r="D3" s="17" t="s">
        <v>90</v>
      </c>
      <c r="E3" s="18" t="s">
        <v>7</v>
      </c>
      <c r="F3" s="19">
        <v>3</v>
      </c>
      <c r="G3" s="20"/>
    </row>
    <row r="4" spans="1:7" ht="30" x14ac:dyDescent="0.25">
      <c r="A4" s="53"/>
      <c r="B4" s="5" t="s">
        <v>71</v>
      </c>
      <c r="C4" s="6">
        <v>3</v>
      </c>
      <c r="D4" s="5"/>
      <c r="E4" s="9" t="s">
        <v>66</v>
      </c>
      <c r="F4" s="8">
        <v>4</v>
      </c>
      <c r="G4" s="21" t="s">
        <v>61</v>
      </c>
    </row>
    <row r="5" spans="1:7" ht="45" x14ac:dyDescent="0.25">
      <c r="A5" s="53"/>
      <c r="B5" s="5" t="s">
        <v>4</v>
      </c>
      <c r="C5" s="6">
        <v>3</v>
      </c>
      <c r="D5" s="7" t="s">
        <v>5</v>
      </c>
      <c r="E5" s="33"/>
      <c r="F5" s="34"/>
      <c r="G5" s="35"/>
    </row>
    <row r="6" spans="1:7" ht="30" x14ac:dyDescent="0.25">
      <c r="A6" s="53"/>
      <c r="B6" s="5" t="s">
        <v>72</v>
      </c>
      <c r="C6" s="6">
        <v>5</v>
      </c>
      <c r="D6" s="7" t="s">
        <v>6</v>
      </c>
      <c r="E6" s="33"/>
      <c r="F6" s="34"/>
      <c r="G6" s="35"/>
    </row>
    <row r="7" spans="1:7" ht="30" x14ac:dyDescent="0.25">
      <c r="A7" s="53"/>
      <c r="B7" s="5" t="s">
        <v>73</v>
      </c>
      <c r="C7" s="6">
        <v>5</v>
      </c>
      <c r="D7" s="7" t="s">
        <v>8</v>
      </c>
      <c r="E7" s="33"/>
      <c r="F7" s="34"/>
      <c r="G7" s="35"/>
    </row>
    <row r="8" spans="1:7" ht="45.75" thickBot="1" x14ac:dyDescent="0.3">
      <c r="A8" s="54"/>
      <c r="B8" s="22" t="s">
        <v>9</v>
      </c>
      <c r="C8" s="23">
        <v>5</v>
      </c>
      <c r="D8" s="24" t="s">
        <v>10</v>
      </c>
      <c r="E8" s="36"/>
      <c r="F8" s="37"/>
      <c r="G8" s="38"/>
    </row>
    <row r="9" spans="1:7" x14ac:dyDescent="0.25">
      <c r="A9" s="52" t="s">
        <v>11</v>
      </c>
      <c r="B9" s="15" t="s">
        <v>74</v>
      </c>
      <c r="C9" s="16">
        <v>3</v>
      </c>
      <c r="D9" s="15"/>
      <c r="E9" s="18" t="s">
        <v>75</v>
      </c>
      <c r="F9" s="19">
        <v>5</v>
      </c>
      <c r="G9" s="27"/>
    </row>
    <row r="10" spans="1:7" ht="45" x14ac:dyDescent="0.25">
      <c r="A10" s="53"/>
      <c r="B10" s="5" t="s">
        <v>14</v>
      </c>
      <c r="C10" s="6">
        <v>5</v>
      </c>
      <c r="D10" s="5"/>
      <c r="E10" s="9" t="s">
        <v>13</v>
      </c>
      <c r="F10" s="8">
        <v>4</v>
      </c>
      <c r="G10" s="21" t="s">
        <v>12</v>
      </c>
    </row>
    <row r="11" spans="1:7" ht="30" x14ac:dyDescent="0.25">
      <c r="A11" s="53"/>
      <c r="B11" s="5" t="s">
        <v>17</v>
      </c>
      <c r="C11" s="6">
        <v>4</v>
      </c>
      <c r="D11" s="7" t="s">
        <v>15</v>
      </c>
      <c r="E11" s="9" t="s">
        <v>76</v>
      </c>
      <c r="F11" s="8">
        <v>4</v>
      </c>
      <c r="G11" s="21" t="s">
        <v>12</v>
      </c>
    </row>
    <row r="12" spans="1:7" ht="45" x14ac:dyDescent="0.25">
      <c r="A12" s="53"/>
      <c r="B12" s="5" t="s">
        <v>77</v>
      </c>
      <c r="C12" s="6">
        <v>4</v>
      </c>
      <c r="D12" s="7" t="s">
        <v>19</v>
      </c>
      <c r="E12" s="9" t="s">
        <v>18</v>
      </c>
      <c r="F12" s="8">
        <v>4</v>
      </c>
      <c r="G12" s="21" t="s">
        <v>12</v>
      </c>
    </row>
    <row r="13" spans="1:7" ht="60" x14ac:dyDescent="0.25">
      <c r="A13" s="53"/>
      <c r="B13" s="5" t="s">
        <v>22</v>
      </c>
      <c r="C13" s="6">
        <v>5</v>
      </c>
      <c r="D13" s="7" t="s">
        <v>21</v>
      </c>
      <c r="E13" s="9" t="s">
        <v>16</v>
      </c>
      <c r="F13" s="8">
        <v>4</v>
      </c>
      <c r="G13" s="21" t="s">
        <v>15</v>
      </c>
    </row>
    <row r="14" spans="1:7" ht="90" x14ac:dyDescent="0.25">
      <c r="A14" s="53"/>
      <c r="B14" s="5" t="s">
        <v>23</v>
      </c>
      <c r="C14" s="6">
        <v>5</v>
      </c>
      <c r="D14" s="7" t="s">
        <v>24</v>
      </c>
      <c r="E14" s="9" t="s">
        <v>67</v>
      </c>
      <c r="F14" s="8">
        <v>5</v>
      </c>
      <c r="G14" s="21" t="s">
        <v>30</v>
      </c>
    </row>
    <row r="15" spans="1:7" ht="45" x14ac:dyDescent="0.25">
      <c r="A15" s="53"/>
      <c r="B15" s="5" t="s">
        <v>26</v>
      </c>
      <c r="C15" s="6">
        <v>5</v>
      </c>
      <c r="D15" s="7" t="s">
        <v>25</v>
      </c>
      <c r="E15" s="33"/>
      <c r="F15" s="34"/>
      <c r="G15" s="39"/>
    </row>
    <row r="16" spans="1:7" ht="45" x14ac:dyDescent="0.25">
      <c r="A16" s="53"/>
      <c r="B16" s="5" t="s">
        <v>78</v>
      </c>
      <c r="C16" s="6">
        <v>5</v>
      </c>
      <c r="D16" s="7" t="s">
        <v>25</v>
      </c>
      <c r="E16" s="33"/>
      <c r="F16" s="34"/>
      <c r="G16" s="39"/>
    </row>
    <row r="17" spans="1:7" ht="45" x14ac:dyDescent="0.25">
      <c r="A17" s="53"/>
      <c r="B17" s="5" t="s">
        <v>27</v>
      </c>
      <c r="C17" s="6">
        <v>4</v>
      </c>
      <c r="D17" s="7" t="s">
        <v>28</v>
      </c>
      <c r="E17" s="33"/>
      <c r="F17" s="34"/>
      <c r="G17" s="39"/>
    </row>
    <row r="18" spans="1:7" ht="45" x14ac:dyDescent="0.25">
      <c r="A18" s="53"/>
      <c r="B18" s="5" t="s">
        <v>79</v>
      </c>
      <c r="C18" s="6">
        <v>3</v>
      </c>
      <c r="D18" s="7" t="s">
        <v>25</v>
      </c>
      <c r="E18" s="33"/>
      <c r="F18" s="34"/>
      <c r="G18" s="39"/>
    </row>
    <row r="19" spans="1:7" ht="45.75" thickBot="1" x14ac:dyDescent="0.3">
      <c r="A19" s="54"/>
      <c r="B19" s="22" t="s">
        <v>29</v>
      </c>
      <c r="C19" s="23">
        <v>3</v>
      </c>
      <c r="D19" s="24" t="s">
        <v>25</v>
      </c>
      <c r="E19" s="36"/>
      <c r="F19" s="37"/>
      <c r="G19" s="40"/>
    </row>
    <row r="20" spans="1:7" ht="60" x14ac:dyDescent="0.25">
      <c r="A20" s="52" t="s">
        <v>31</v>
      </c>
      <c r="B20" s="15" t="s">
        <v>80</v>
      </c>
      <c r="C20" s="16">
        <v>4</v>
      </c>
      <c r="D20" s="30" t="s">
        <v>32</v>
      </c>
      <c r="E20" s="18" t="s">
        <v>33</v>
      </c>
      <c r="F20" s="19">
        <v>5</v>
      </c>
      <c r="G20" s="31" t="s">
        <v>34</v>
      </c>
    </row>
    <row r="21" spans="1:7" ht="75" x14ac:dyDescent="0.25">
      <c r="A21" s="53"/>
      <c r="B21" s="5" t="s">
        <v>81</v>
      </c>
      <c r="C21" s="6">
        <v>5</v>
      </c>
      <c r="D21" s="7" t="s">
        <v>35</v>
      </c>
      <c r="E21" s="33"/>
      <c r="F21" s="34"/>
      <c r="G21" s="39"/>
    </row>
    <row r="22" spans="1:7" ht="180.75" thickBot="1" x14ac:dyDescent="0.3">
      <c r="A22" s="54"/>
      <c r="B22" s="22" t="s">
        <v>82</v>
      </c>
      <c r="C22" s="23">
        <v>4</v>
      </c>
      <c r="D22" s="24" t="s">
        <v>36</v>
      </c>
      <c r="E22" s="36"/>
      <c r="F22" s="37"/>
      <c r="G22" s="40"/>
    </row>
    <row r="23" spans="1:7" ht="90" x14ac:dyDescent="0.25">
      <c r="A23" s="52" t="s">
        <v>37</v>
      </c>
      <c r="B23" s="15" t="s">
        <v>39</v>
      </c>
      <c r="C23" s="16">
        <v>4</v>
      </c>
      <c r="D23" s="30" t="s">
        <v>38</v>
      </c>
      <c r="E23" s="18" t="s">
        <v>68</v>
      </c>
      <c r="F23" s="19">
        <v>3</v>
      </c>
      <c r="G23" s="27"/>
    </row>
    <row r="24" spans="1:7" ht="75" x14ac:dyDescent="0.25">
      <c r="A24" s="53"/>
      <c r="B24" s="5" t="s">
        <v>40</v>
      </c>
      <c r="C24" s="6">
        <v>5</v>
      </c>
      <c r="D24" s="7" t="s">
        <v>41</v>
      </c>
      <c r="E24" s="9" t="s">
        <v>69</v>
      </c>
      <c r="F24" s="8">
        <v>3</v>
      </c>
      <c r="G24" s="28"/>
    </row>
    <row r="25" spans="1:7" ht="45.75" thickBot="1" x14ac:dyDescent="0.3">
      <c r="A25" s="54"/>
      <c r="B25" s="22" t="s">
        <v>83</v>
      </c>
      <c r="C25" s="23">
        <v>5</v>
      </c>
      <c r="D25" s="24" t="s">
        <v>42</v>
      </c>
      <c r="E25" s="25"/>
      <c r="F25" s="32"/>
      <c r="G25" s="29"/>
    </row>
    <row r="26" spans="1:7" ht="90" x14ac:dyDescent="0.25">
      <c r="A26" s="52" t="s">
        <v>43</v>
      </c>
      <c r="B26" s="15" t="s">
        <v>84</v>
      </c>
      <c r="C26" s="16">
        <v>4</v>
      </c>
      <c r="D26" s="30" t="s">
        <v>44</v>
      </c>
      <c r="E26" s="18" t="s">
        <v>85</v>
      </c>
      <c r="F26" s="19">
        <v>4</v>
      </c>
      <c r="G26" s="31" t="s">
        <v>47</v>
      </c>
    </row>
    <row r="27" spans="1:7" ht="45" x14ac:dyDescent="0.25">
      <c r="A27" s="53"/>
      <c r="B27" s="5" t="s">
        <v>86</v>
      </c>
      <c r="C27" s="6">
        <v>4</v>
      </c>
      <c r="D27" s="7" t="s">
        <v>45</v>
      </c>
      <c r="E27" s="33"/>
      <c r="F27" s="34"/>
      <c r="G27" s="39"/>
    </row>
    <row r="28" spans="1:7" ht="30" x14ac:dyDescent="0.25">
      <c r="A28" s="53"/>
      <c r="B28" s="5" t="s">
        <v>87</v>
      </c>
      <c r="C28" s="6">
        <v>4</v>
      </c>
      <c r="D28" s="7" t="s">
        <v>46</v>
      </c>
      <c r="E28" s="33"/>
      <c r="F28" s="34"/>
      <c r="G28" s="39"/>
    </row>
    <row r="29" spans="1:7" ht="30.75" thickBot="1" x14ac:dyDescent="0.3">
      <c r="A29" s="54"/>
      <c r="B29" s="22" t="s">
        <v>88</v>
      </c>
      <c r="C29" s="23">
        <v>4</v>
      </c>
      <c r="D29" s="24" t="s">
        <v>48</v>
      </c>
      <c r="E29" s="36"/>
      <c r="F29" s="37"/>
      <c r="G29" s="40"/>
    </row>
    <row r="30" spans="1:7" ht="30" x14ac:dyDescent="0.25">
      <c r="A30" s="48" t="s">
        <v>49</v>
      </c>
      <c r="B30" s="41"/>
      <c r="C30" s="42"/>
      <c r="D30" s="41"/>
      <c r="E30" s="18" t="s">
        <v>50</v>
      </c>
      <c r="F30" s="19">
        <v>5</v>
      </c>
      <c r="G30" s="31" t="s">
        <v>51</v>
      </c>
    </row>
    <row r="31" spans="1:7" ht="30" x14ac:dyDescent="0.25">
      <c r="A31" s="49"/>
      <c r="B31" s="33"/>
      <c r="C31" s="34"/>
      <c r="D31" s="33"/>
      <c r="E31" s="9" t="s">
        <v>89</v>
      </c>
      <c r="F31" s="8">
        <v>3</v>
      </c>
      <c r="G31" s="21" t="s">
        <v>52</v>
      </c>
    </row>
    <row r="32" spans="1:7" ht="75" x14ac:dyDescent="0.25">
      <c r="A32" s="49"/>
      <c r="B32" s="33"/>
      <c r="C32" s="34"/>
      <c r="D32" s="33"/>
      <c r="E32" s="9" t="s">
        <v>54</v>
      </c>
      <c r="F32" s="8">
        <v>5</v>
      </c>
      <c r="G32" s="21" t="s">
        <v>53</v>
      </c>
    </row>
    <row r="33" spans="1:7" ht="30.75" thickBot="1" x14ac:dyDescent="0.3">
      <c r="A33" s="50"/>
      <c r="B33" s="36"/>
      <c r="C33" s="37"/>
      <c r="D33" s="36"/>
      <c r="E33" s="25" t="s">
        <v>55</v>
      </c>
      <c r="F33" s="32">
        <v>4</v>
      </c>
      <c r="G33" s="26" t="s">
        <v>56</v>
      </c>
    </row>
    <row r="35" spans="1:7" x14ac:dyDescent="0.25">
      <c r="B35" s="51" t="s">
        <v>64</v>
      </c>
      <c r="C35" s="51"/>
      <c r="D35" s="51"/>
    </row>
    <row r="36" spans="1:7" ht="30" x14ac:dyDescent="0.25">
      <c r="B36" s="3" t="s">
        <v>0</v>
      </c>
      <c r="C36" s="10" t="s">
        <v>62</v>
      </c>
      <c r="D36" s="11" t="s">
        <v>63</v>
      </c>
    </row>
    <row r="37" spans="1:7" x14ac:dyDescent="0.25">
      <c r="B37" s="4" t="s">
        <v>57</v>
      </c>
      <c r="C37" s="12">
        <f>AVERAGE(C3:C8)</f>
        <v>4.333333333333333</v>
      </c>
      <c r="D37" s="12">
        <f>AVERAGE(F3:F8)</f>
        <v>3.5</v>
      </c>
    </row>
    <row r="38" spans="1:7" x14ac:dyDescent="0.25">
      <c r="B38" s="4" t="s">
        <v>58</v>
      </c>
      <c r="C38" s="12">
        <f>AVERAGE(C9:C19)</f>
        <v>4.1818181818181817</v>
      </c>
      <c r="D38" s="12">
        <f>AVERAGE(F9:F19)</f>
        <v>4.333333333333333</v>
      </c>
    </row>
    <row r="39" spans="1:7" x14ac:dyDescent="0.25">
      <c r="B39" s="4" t="s">
        <v>31</v>
      </c>
      <c r="C39" s="12">
        <f>AVERAGE(C20:C22)</f>
        <v>4.333333333333333</v>
      </c>
      <c r="D39" s="12">
        <f>AVERAGE(F20:F22)</f>
        <v>5</v>
      </c>
    </row>
    <row r="40" spans="1:7" x14ac:dyDescent="0.25">
      <c r="B40" s="4" t="s">
        <v>37</v>
      </c>
      <c r="C40" s="12">
        <f>AVERAGE(C23:C25)</f>
        <v>4.666666666666667</v>
      </c>
      <c r="D40" s="12">
        <f>AVERAGE(F23:F25)</f>
        <v>3</v>
      </c>
    </row>
    <row r="41" spans="1:7" x14ac:dyDescent="0.25">
      <c r="B41" s="4" t="s">
        <v>59</v>
      </c>
      <c r="C41" s="12">
        <f>AVERAGE(C26:C29)</f>
        <v>4</v>
      </c>
      <c r="D41" s="12">
        <f>AVERAGE(F26:F29)</f>
        <v>4</v>
      </c>
    </row>
    <row r="42" spans="1:7" x14ac:dyDescent="0.25">
      <c r="B42" s="4" t="s">
        <v>49</v>
      </c>
      <c r="C42" s="12">
        <v>0</v>
      </c>
      <c r="D42" s="12">
        <f>AVERAGE(F30:F33)</f>
        <v>4.25</v>
      </c>
    </row>
  </sheetData>
  <mergeCells count="10">
    <mergeCell ref="A1:A2"/>
    <mergeCell ref="E1:G1"/>
    <mergeCell ref="B1:D1"/>
    <mergeCell ref="A30:A33"/>
    <mergeCell ref="B35:D35"/>
    <mergeCell ref="A3:A8"/>
    <mergeCell ref="A9:A19"/>
    <mergeCell ref="A20:A22"/>
    <mergeCell ref="A23:A25"/>
    <mergeCell ref="A26:A29"/>
  </mergeCells>
  <hyperlinks>
    <hyperlink ref="G10" r:id="rId1" xr:uid="{BBC19133-E1F6-460A-8D5C-A1F5CBE2C823}"/>
    <hyperlink ref="G11" r:id="rId2" xr:uid="{344E142A-6E89-4A8E-A08B-CB50A31EE284}"/>
    <hyperlink ref="G12" r:id="rId3" xr:uid="{568C9A76-3E55-4B19-BA25-F7896F68FAEF}"/>
    <hyperlink ref="D5" r:id="rId4" xr:uid="{37B2203D-AB8A-409E-89CA-C8697462C77B}"/>
    <hyperlink ref="D6" r:id="rId5" xr:uid="{C0E8E150-92B9-4598-8102-E5C3CE7A30AD}"/>
    <hyperlink ref="D7" r:id="rId6" xr:uid="{883B07AA-5644-4C83-A16F-B0A27F0B87AD}"/>
    <hyperlink ref="D8" r:id="rId7" xr:uid="{494ECAD5-5A60-45F8-BC34-29C3AED2F0B8}"/>
    <hyperlink ref="G13" r:id="rId8" xr:uid="{4A22826C-A7E6-4374-ACA6-7CD8BAB08749}"/>
    <hyperlink ref="D11" r:id="rId9" xr:uid="{861B8899-A077-4A3D-8C07-6029B7392F52}"/>
    <hyperlink ref="D12" r:id="rId10" xr:uid="{084854C6-7AAF-4F39-841F-E99B5124747A}"/>
    <hyperlink ref="D3" r:id="rId11" display="https://dapre.presidencia.gov.co/normativa/normativa/LEY%202069%20DEL%2031%20DE%20DICIEMBRE%20DE%202020.pdf" xr:uid="{659D9D03-565A-48C4-BEA5-F1D55476CC91}"/>
    <hyperlink ref="D13" r:id="rId12" xr:uid="{10EADD63-B706-4CCB-A095-E1C5AD76B378}"/>
    <hyperlink ref="D14" r:id="rId13" display="https://emprendimientoinnpulsa.com/pagina/programas" xr:uid="{DDF47B15-877A-4122-AF88-6D35AF4C1171}"/>
    <hyperlink ref="D15" r:id="rId14" xr:uid="{2A509F27-6C4F-43AE-8C8B-4DD7F0045CDC}"/>
    <hyperlink ref="D16" r:id="rId15" xr:uid="{645109FE-1169-48B9-8B6C-155B4F4E005B}"/>
    <hyperlink ref="D17" r:id="rId16" xr:uid="{8A40F7B3-3D3B-4179-ABB4-FACF0F910D5E}"/>
    <hyperlink ref="D18" r:id="rId17" xr:uid="{99F94134-47BC-49E2-825C-1B69605A6F0D}"/>
    <hyperlink ref="D19" r:id="rId18" xr:uid="{51EFD6F2-F44D-4699-8604-86E60E582F66}"/>
    <hyperlink ref="G14" r:id="rId19" display="https://www.mineducacion.gov.co/1759/w3-article-389254.html?_noredirect=1" xr:uid="{41B07C1D-AEF9-410D-AEDD-0D354DE53EDE}"/>
    <hyperlink ref="D20" r:id="rId20" display="http://razonypalabra.org.mx/anteriores/n35/erobles.html" xr:uid="{B1264BC5-B3E0-47EA-8C1C-E939565F50E6}"/>
    <hyperlink ref="G20" r:id="rId21" xr:uid="{732C40D9-EB09-4BB6-8612-4E481F10B522}"/>
    <hyperlink ref="D21" r:id="rId22" location=":~:text=De%20las%2053.295%20sedes%20educativas,en%20b%C3%A1sica%20secundaria%20y%20media." xr:uid="{38346D32-F1C7-4CC0-94F1-D97BF7DFC183}"/>
    <hyperlink ref="D22" r:id="rId23" display="https://www.expansion.com/economia-digital/2020/08/20/5f3d852f468aeb11628b45c3.html" xr:uid="{4FFBBCB1-E913-44C5-8485-3E9129ECB154}"/>
    <hyperlink ref="D23" r:id="rId24" location=":~:text=La%20fabricaci%C3%B3n%20aditiva%2C%20o%20fabricaci%C3%B3n,controlada%20all%C3%AD%20donde%20es%20necesario." xr:uid="{D8DB9C4A-FF5A-4F60-8309-E28FC0ACEB6A}"/>
    <hyperlink ref="D24" r:id="rId25" display="https://marketing4ecommerce.mx/que-es-el-ecommerce/" xr:uid="{AB71DC01-6E7A-42DF-8D7E-647409F4A939}"/>
    <hyperlink ref="D25" r:id="rId26" xr:uid="{5526D65F-0CBF-4E87-AF6D-44E3AC0258F8}"/>
    <hyperlink ref="D26" r:id="rId27" xr:uid="{1CC1A9B4-81A0-4C7F-93BB-17B37DCC5AE7}"/>
    <hyperlink ref="D27" r:id="rId28" xr:uid="{3B1770CE-F481-49BF-873C-979B1C9604BD}"/>
    <hyperlink ref="D28" r:id="rId29" xr:uid="{1C939A52-97F3-4370-88C0-778353C998D7}"/>
    <hyperlink ref="G26" r:id="rId30" display="https://www.mincit.gov.co/ministerio/normograma-sig/procesos-de-apoyo/gestion-de-recursos-fisicos/decretos/decreto-1713-de-2002.aspx" xr:uid="{4E6E9604-7489-4F2B-9709-D17196A0A114}"/>
    <hyperlink ref="D29" r:id="rId31" xr:uid="{24409866-8821-49FC-9C32-7A73AF42C6BF}"/>
    <hyperlink ref="G30" r:id="rId32" xr:uid="{726088FE-48AA-41E2-A9A3-D60388ACCA34}"/>
    <hyperlink ref="G31" r:id="rId33" xr:uid="{A5ADDB7E-39C3-48F9-977D-A843A4BB76A4}"/>
    <hyperlink ref="G32" r:id="rId34" location=":~:text=Ley%201480%20de%202011&amp;text=La%20protecci%C3%B3n%20de%20los%20consumidores,La%20educaci%C3%B3n%20del%20consumidor." xr:uid="{71D717B0-8872-4956-913E-53A86A2A8D4F}"/>
    <hyperlink ref="G33" r:id="rId35" xr:uid="{0EB14C4F-AC7F-429A-A612-E23F2107EF6C}"/>
    <hyperlink ref="G4" r:id="rId36" xr:uid="{40D1508A-E438-43C7-B578-AB680516C97D}"/>
  </hyperlinks>
  <pageMargins left="0.7" right="0.7" top="0.75" bottom="0.75" header="0.3" footer="0.3"/>
  <pageSetup orientation="portrait" horizontalDpi="360" verticalDpi="36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FDB2-8C87-4D04-A161-B5D74F51A0CA}">
  <dimension ref="A2:C9"/>
  <sheetViews>
    <sheetView tabSelected="1" workbookViewId="0">
      <selection activeCell="C12" sqref="C12"/>
    </sheetView>
  </sheetViews>
  <sheetFormatPr baseColWidth="10" defaultRowHeight="15" x14ac:dyDescent="0.25"/>
  <cols>
    <col min="1" max="1" width="15" customWidth="1"/>
    <col min="2" max="2" width="17.7109375" customWidth="1"/>
    <col min="3" max="3" width="17.28515625" bestFit="1" customWidth="1"/>
  </cols>
  <sheetData>
    <row r="2" spans="1:3" x14ac:dyDescent="0.25">
      <c r="A2" s="55" t="s">
        <v>64</v>
      </c>
      <c r="B2" s="56"/>
      <c r="C2" s="57"/>
    </row>
    <row r="3" spans="1:3" ht="45" x14ac:dyDescent="0.25">
      <c r="A3" s="3" t="s">
        <v>0</v>
      </c>
      <c r="B3" s="10" t="s">
        <v>62</v>
      </c>
      <c r="C3" s="11" t="s">
        <v>63</v>
      </c>
    </row>
    <row r="4" spans="1:3" x14ac:dyDescent="0.25">
      <c r="A4" s="4" t="s">
        <v>57</v>
      </c>
      <c r="B4" s="12">
        <f>'PESTEL CALIFICACION'!C37</f>
        <v>4.333333333333333</v>
      </c>
      <c r="C4" s="12">
        <f>'PESTEL CALIFICACION'!D37</f>
        <v>3.5</v>
      </c>
    </row>
    <row r="5" spans="1:3" ht="30" x14ac:dyDescent="0.25">
      <c r="A5" s="4" t="s">
        <v>58</v>
      </c>
      <c r="B5" s="12">
        <f>'PESTEL CALIFICACION'!C38</f>
        <v>4.1818181818181817</v>
      </c>
      <c r="C5" s="12">
        <f>'PESTEL CALIFICACION'!D38</f>
        <v>4.333333333333333</v>
      </c>
    </row>
    <row r="6" spans="1:3" ht="30" x14ac:dyDescent="0.25">
      <c r="A6" s="4" t="s">
        <v>31</v>
      </c>
      <c r="B6" s="12">
        <f>'PESTEL CALIFICACION'!C39</f>
        <v>4.333333333333333</v>
      </c>
      <c r="C6" s="12">
        <f>'PESTEL CALIFICACION'!D39</f>
        <v>5</v>
      </c>
    </row>
    <row r="7" spans="1:3" ht="30" x14ac:dyDescent="0.25">
      <c r="A7" s="4" t="s">
        <v>37</v>
      </c>
      <c r="B7" s="12">
        <f>'PESTEL CALIFICACION'!C40</f>
        <v>4.666666666666667</v>
      </c>
      <c r="C7" s="12">
        <f>'PESTEL CALIFICACION'!D40</f>
        <v>3</v>
      </c>
    </row>
    <row r="8" spans="1:3" x14ac:dyDescent="0.25">
      <c r="A8" s="4" t="s">
        <v>59</v>
      </c>
      <c r="B8" s="12">
        <f>'PESTEL CALIFICACION'!C41</f>
        <v>4</v>
      </c>
      <c r="C8" s="12">
        <f>'PESTEL CALIFICACION'!D41</f>
        <v>4</v>
      </c>
    </row>
    <row r="9" spans="1:3" x14ac:dyDescent="0.25">
      <c r="A9" s="4" t="s">
        <v>49</v>
      </c>
      <c r="B9" s="12">
        <f>'PESTEL CALIFICACION'!C42</f>
        <v>0</v>
      </c>
      <c r="C9" s="12">
        <f>'PESTEL CALIFICACION'!D42</f>
        <v>4.25</v>
      </c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PESTEL CALIFICACION</vt:lpstr>
      <vt:lpstr>PESTEL 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Fino</dc:creator>
  <cp:lastModifiedBy>Sandra Milena Fino</cp:lastModifiedBy>
  <dcterms:created xsi:type="dcterms:W3CDTF">2021-03-28T13:42:11Z</dcterms:created>
  <dcterms:modified xsi:type="dcterms:W3CDTF">2021-03-29T04:14:00Z</dcterms:modified>
</cp:coreProperties>
</file>